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0" sheetId="1" r:id="rId1"/>
  </sheets>
  <externalReferences>
    <externalReference r:id="rId2"/>
  </externalReferences>
  <definedNames>
    <definedName name="Z_6E36EA37_049E_4FAE_B719_2847CD16F858_.wvu.Cols" localSheetId="0" hidden="1">'Елисеева 10'!#REF!,'Елисеева 10'!#REF!</definedName>
    <definedName name="Z_6E36EA37_049E_4FAE_B719_2847CD16F858_.wvu.Rows" localSheetId="0" hidden="1">'Елисеева 10'!$42:$45</definedName>
    <definedName name="Z_73C0D023_21BD_4441_8EFA_957546C15799_.wvu.Cols" localSheetId="0" hidden="1">'Елисеева 10'!#REF!,'Елисеева 10'!#REF!</definedName>
    <definedName name="Z_73C0D023_21BD_4441_8EFA_957546C15799_.wvu.Rows" localSheetId="0" hidden="1">'Елисеева 10'!$42:$45</definedName>
    <definedName name="_xlnm.Print_Area" localSheetId="0">'Елисеева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<sst xmlns="http://schemas.openxmlformats.org/spreadsheetml/2006/main" count="62" uniqueCount="53">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</sst>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2">
          <cell r="W262">
            <v>18926.648129918049</v>
          </cell>
          <cell r="X262">
            <v>3755.8134346752918</v>
          </cell>
          <cell r="Y262">
            <v>1497.3110000000001</v>
          </cell>
          <cell r="AA262">
            <v>0</v>
          </cell>
          <cell r="AB262">
            <v>11330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13680.460000000001</v>
          </cell>
          <cell r="AS262">
            <v>0</v>
          </cell>
          <cell r="AT262">
            <v>0</v>
          </cell>
          <cell r="AY262">
            <v>63040.089891544463</v>
          </cell>
          <cell r="BB262">
            <v>0</v>
          </cell>
          <cell r="BC262">
            <v>0</v>
          </cell>
          <cell r="CN262">
            <v>20351.253302499335</v>
          </cell>
          <cell r="CO262">
            <v>4171.1191914202363</v>
          </cell>
          <cell r="CP262">
            <v>1969.0407</v>
          </cell>
          <cell r="DB262">
            <v>0</v>
          </cell>
          <cell r="DG262">
            <v>17382.354570041425</v>
          </cell>
          <cell r="DU262">
            <v>49605.031143458626</v>
          </cell>
          <cell r="DV262">
            <v>10512.790272142494</v>
          </cell>
          <cell r="DW262">
            <v>9902.1934000000001</v>
          </cell>
          <cell r="EK262">
            <v>0</v>
          </cell>
          <cell r="EQ262">
            <v>42018.869922952887</v>
          </cell>
          <cell r="FB262">
            <v>107993.37136863821</v>
          </cell>
          <cell r="FC262">
            <v>22086.632097525748</v>
          </cell>
          <cell r="FD262">
            <v>1696.5660000000003</v>
          </cell>
          <cell r="FL262">
            <v>1122</v>
          </cell>
          <cell r="FS262">
            <v>81465.061096448146</v>
          </cell>
          <cell r="FX262">
            <v>75490.469138098037</v>
          </cell>
          <cell r="FY262">
            <v>15389.548661674611</v>
          </cell>
          <cell r="FZ262">
            <v>0</v>
          </cell>
          <cell r="GG262">
            <v>1043.1437999999998</v>
          </cell>
          <cell r="GL262">
            <v>50006.400372295546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2801212.98</v>
      </c>
      <c r="F9" s="16">
        <f t="shared" ref="F9:G9" si="0">SUM(F10:F14)</f>
        <v>2775269.69</v>
      </c>
      <c r="G9" s="16">
        <f t="shared" si="0"/>
        <v>479599.67</v>
      </c>
    </row>
    <row r="10" spans="1:7" ht="13.2" customHeight="1" x14ac:dyDescent="0.3">
      <c r="A10" s="72" t="s">
        <v>9</v>
      </c>
      <c r="B10" s="73"/>
      <c r="C10" s="73"/>
      <c r="D10" s="74"/>
      <c r="E10" s="17">
        <v>1191957.8600000001</v>
      </c>
      <c r="F10" s="17">
        <v>1150792.92</v>
      </c>
      <c r="G10" s="18">
        <v>253632.81</v>
      </c>
    </row>
    <row r="11" spans="1:7" ht="14.4" customHeight="1" x14ac:dyDescent="0.3">
      <c r="A11" s="72" t="s">
        <v>10</v>
      </c>
      <c r="B11" s="73"/>
      <c r="C11" s="73"/>
      <c r="D11" s="74"/>
      <c r="E11" s="17">
        <v>679066.87</v>
      </c>
      <c r="F11" s="17">
        <v>686156.92</v>
      </c>
      <c r="G11" s="18">
        <v>92571.63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158450.78</v>
      </c>
      <c r="F12" s="17">
        <v>161961.26999999999</v>
      </c>
      <c r="G12" s="18">
        <v>20013.3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176977.12</v>
      </c>
      <c r="F13" s="17">
        <v>178867.79</v>
      </c>
      <c r="G13" s="18">
        <v>24261.88</v>
      </c>
    </row>
    <row r="14" spans="1:7" ht="14.4" customHeight="1" x14ac:dyDescent="0.3">
      <c r="A14" s="65" t="s">
        <v>13</v>
      </c>
      <c r="B14" s="65"/>
      <c r="C14" s="65"/>
      <c r="D14" s="65"/>
      <c r="E14" s="17">
        <v>594760.35</v>
      </c>
      <c r="F14" s="17">
        <v>597490.79</v>
      </c>
      <c r="G14" s="18">
        <v>89120.05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1132365.83</v>
      </c>
      <c r="F15" s="16">
        <f t="shared" ref="F15:G15" si="1">SUM(F16:F19)</f>
        <v>1143580.18</v>
      </c>
      <c r="G15" s="16">
        <f t="shared" si="1"/>
        <v>158973.57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1057400.8</v>
      </c>
      <c r="F16" s="17">
        <v>1070785.48</v>
      </c>
      <c r="G16" s="18">
        <v>150055.26</v>
      </c>
    </row>
    <row r="17" spans="1:10" ht="15.6" x14ac:dyDescent="0.3">
      <c r="A17" s="65" t="s">
        <v>44</v>
      </c>
      <c r="B17" s="65"/>
      <c r="C17" s="65"/>
      <c r="D17" s="65"/>
      <c r="E17" s="17">
        <v>2748.77</v>
      </c>
      <c r="F17" s="17">
        <v>2688.72</v>
      </c>
      <c r="G17" s="18">
        <v>325.10000000000002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72216.259999999995</v>
      </c>
      <c r="F19" s="17">
        <v>70105.98</v>
      </c>
      <c r="G19" s="18">
        <v>8593.2099999999991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7082.46</v>
      </c>
      <c r="F21" s="17">
        <v>7506.36</v>
      </c>
      <c r="G21" s="18">
        <v>1313.77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711821.33378895186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112230.3224561378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нар'!W262</f>
        <v>18926.648129918049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нар'!X262</f>
        <v>3755.8134346752918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нар'!Y262</f>
        <v>1497.3110000000001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нар'!AA262+'[1]УК ВР декабрь нар'!AB262+'[1]УК ВР декабрь нар'!AC262+'[1]УК ВР декабрь нар'!AD262+'[1]УК ВР декабрь нар'!AE262+'[1]УК ВР декабрь нар'!AF262+'[1]УК ВР декабрь нар'!AG262+'[1]УК ВР декабрь нар'!AH262+'[1]УК ВР декабрь нар'!AJ262+'[1]УК ВР декабрь нар'!AL262+'[1]УК ВР декабрь нар'!AN262+'[1]УК ВР декабрь нар'!AO262+'[1]УК ВР декабрь нар'!AP262+'[1]УК ВР декабрь нар'!AQ262+'[1]УК ВР декабрь нар'!AR262+'[1]УК ВР декабрь нар'!AT262</f>
        <v>25010.46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нар'!AY262</f>
        <v>63040.089891544463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SUM(F34:F38)+31410.4</f>
        <v>187323.052502515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  <c r="J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нар'!CN262+'[1]УК ВР декабрь нар'!DU262</f>
        <v>69956.284445957965</v>
      </c>
      <c r="I34" s="28"/>
      <c r="J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нар'!CO262+'[1]УК ВР декабрь нар'!DV262</f>
        <v>14683.90946356273</v>
      </c>
      <c r="I35" s="28"/>
      <c r="J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нар'!CP262+'[1]УК ВР декабрь нар'!DW262</f>
        <v>11871.2341</v>
      </c>
      <c r="I36" s="28"/>
      <c r="J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нар'!AI262+'[1]УК ВР декабрь нар'!AJ262+'[1]УК ВР декабрь нар'!AS262+'[1]УК ВР декабрь нар'!BC262+'[1]УК ВР декабрь нар'!DB262+'[1]УК ВР декабрь нар'!EK262+'[1]УК ВР декабрь нар'!AM262</f>
        <v>0</v>
      </c>
      <c r="I37" s="28"/>
      <c r="J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нар'!DG262+'[1]УК ВР декабрь нар'!EQ262</f>
        <v>59401.224492994312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SUM(F40:F48)+132353.11</f>
        <v>488646.30253468023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нар'!FB262+'[1]УК ВР декабрь нар'!FX262</f>
        <v>183483.84050673625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нар'!FC262+'[1]УК ВР декабрь нар'!FY262</f>
        <v>37476.180759200361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нар'!FD262+'[1]УК ВР декабрь нар'!FZ262</f>
        <v>1696.5660000000003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нар'!GG262+'[1]УК ВР декабрь нар'!FL262+'[1]УК ВР декабрь нар'!BB262+'[1]УК ВР декабрь нар'!AK262</f>
        <v>2165.1437999999998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нар'!FS262+'[1]УК ВР декабрь нар'!GL262</f>
        <v>131471.46146874368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788199.677493333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210695.69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107041.18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103654.51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998895.36749333306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1057400.8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1070785.48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770326.76629561884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10</vt:lpstr>
      <vt:lpstr>'Елисеева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2018-04-04T06:25:06Z</cp:lastPrinted>
  <dcterms:created xsi:type="dcterms:W3CDTF">2013-05-24T09:13:10Z</dcterms:created>
  <dcterms:modified xsi:type="dcterms:W3CDTF">2019-03-04T12:33:07Z</dcterms:modified>
</cp:coreProperties>
</file>